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ParlamentodelUruguay/Shared Documents/LL2024.02 – Conservación de la Sala de los Pasos Perdidos/03 Pliego/Sección 3 Formularios de oferta/"/>
    </mc:Choice>
  </mc:AlternateContent>
  <xr:revisionPtr revIDLastSave="70" documentId="13_ncr:1_{2C9363F5-9B7B-41DD-95F4-7E178A06446C}" xr6:coauthVersionLast="47" xr6:coauthVersionMax="47" xr10:uidLastSave="{C9816DD2-AEA8-43CC-9E25-EDC0720E6F3E}"/>
  <bookViews>
    <workbookView xWindow="-120" yWindow="-120" windowWidth="29040" windowHeight="15840" xr2:uid="{00000000-000D-0000-FFFF-FFFF00000000}"/>
  </bookViews>
  <sheets>
    <sheet name="OBRA" sheetId="1" r:id="rId1"/>
  </sheets>
  <definedNames>
    <definedName name="_xlnm.Print_Area" localSheetId="0">OBRA!$B$9:$I$90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5" i="1" l="1"/>
  <c r="H70" i="1" l="1"/>
  <c r="H59" i="1"/>
  <c r="H54" i="1"/>
  <c r="H48" i="1"/>
  <c r="H40" i="1"/>
  <c r="H34" i="1"/>
  <c r="H29" i="1"/>
  <c r="H24" i="1"/>
  <c r="H20" i="1"/>
  <c r="H12" i="1"/>
  <c r="G73" i="1"/>
  <c r="G72" i="1"/>
  <c r="G71" i="1"/>
  <c r="G68" i="1"/>
  <c r="G67" i="1"/>
  <c r="G66" i="1"/>
  <c r="G57" i="1"/>
  <c r="G56" i="1"/>
  <c r="G55" i="1"/>
  <c r="G63" i="1"/>
  <c r="G62" i="1"/>
  <c r="G61" i="1"/>
  <c r="G60" i="1"/>
  <c r="G52" i="1"/>
  <c r="G51" i="1"/>
  <c r="G50" i="1"/>
  <c r="G49" i="1"/>
  <c r="G46" i="1"/>
  <c r="G45" i="1"/>
  <c r="G44" i="1"/>
  <c r="G43" i="1"/>
  <c r="G42" i="1"/>
  <c r="G41" i="1"/>
  <c r="G38" i="1"/>
  <c r="G37" i="1"/>
  <c r="G36" i="1"/>
  <c r="G35" i="1"/>
  <c r="G32" i="1"/>
  <c r="G31" i="1"/>
  <c r="G30" i="1"/>
  <c r="G27" i="1"/>
  <c r="G26" i="1"/>
  <c r="G25" i="1"/>
  <c r="G22" i="1"/>
  <c r="G21" i="1"/>
  <c r="G14" i="1"/>
  <c r="G15" i="1"/>
  <c r="G16" i="1"/>
  <c r="G17" i="1"/>
  <c r="G18" i="1"/>
  <c r="G13" i="1"/>
  <c r="G24" i="1" l="1"/>
  <c r="G34" i="1"/>
  <c r="G70" i="1"/>
  <c r="G59" i="1"/>
  <c r="G20" i="1"/>
  <c r="G48" i="1"/>
  <c r="G29" i="1"/>
  <c r="G12" i="1"/>
  <c r="G65" i="1"/>
  <c r="G80" i="1"/>
  <c r="G81" i="1" s="1"/>
  <c r="G54" i="1"/>
  <c r="G40" i="1"/>
  <c r="G76" i="1" l="1"/>
  <c r="G77" i="1" s="1"/>
  <c r="G78" i="1" s="1"/>
  <c r="G83" i="1" s="1"/>
</calcChain>
</file>

<file path=xl/sharedStrings.xml><?xml version="1.0" encoding="utf-8"?>
<sst xmlns="http://schemas.openxmlformats.org/spreadsheetml/2006/main" count="176" uniqueCount="116">
  <si>
    <t>OBSERVACIONES:</t>
  </si>
  <si>
    <t>Otros</t>
  </si>
  <si>
    <t>SUBTOTAL SIN IMPUESTOS</t>
  </si>
  <si>
    <t>(A)</t>
  </si>
  <si>
    <t>IVA</t>
  </si>
  <si>
    <t>(C ) = A + B</t>
  </si>
  <si>
    <t>SUBTOTAL CON IMPUESTOS</t>
  </si>
  <si>
    <t>(B) = 22% de A</t>
  </si>
  <si>
    <t>Estudio y Plan de Seguridad</t>
  </si>
  <si>
    <t>Protecciones en el lugar de trabajo</t>
  </si>
  <si>
    <t>LIMPIEZA GENERAL</t>
  </si>
  <si>
    <t>LIMPIEZA ESPECÍFICA</t>
  </si>
  <si>
    <t>A1.1</t>
  </si>
  <si>
    <t>Limpieza general</t>
  </si>
  <si>
    <t>A2.1</t>
  </si>
  <si>
    <t>A2.2</t>
  </si>
  <si>
    <t>A2.3</t>
  </si>
  <si>
    <t>Esculturas bronce</t>
  </si>
  <si>
    <t>Esculturas yesos</t>
  </si>
  <si>
    <t xml:space="preserve">A1 </t>
  </si>
  <si>
    <t>A2</t>
  </si>
  <si>
    <t>A3</t>
  </si>
  <si>
    <t>ALBAÑILERÍA Y PINTURA</t>
  </si>
  <si>
    <t>A3.1</t>
  </si>
  <si>
    <t>A3.2</t>
  </si>
  <si>
    <t>A3.3</t>
  </si>
  <si>
    <t>Reparaciones</t>
  </si>
  <si>
    <t>Pintura</t>
  </si>
  <si>
    <t>B1</t>
  </si>
  <si>
    <t>B1.1</t>
  </si>
  <si>
    <t>B2.2</t>
  </si>
  <si>
    <t>B2</t>
  </si>
  <si>
    <t>TERMINACIÓN</t>
  </si>
  <si>
    <t>B2.1</t>
  </si>
  <si>
    <t xml:space="preserve">PRECIO UNITARIO </t>
  </si>
  <si>
    <t xml:space="preserve">PRECIO TOTAL </t>
  </si>
  <si>
    <t>Andamios y plataformas</t>
  </si>
  <si>
    <t>A1.2</t>
  </si>
  <si>
    <t>Implantación</t>
  </si>
  <si>
    <t>B1.2</t>
  </si>
  <si>
    <t>B1.3</t>
  </si>
  <si>
    <t>A0</t>
  </si>
  <si>
    <t>A0.1</t>
  </si>
  <si>
    <t>A0.2</t>
  </si>
  <si>
    <t>A0.3</t>
  </si>
  <si>
    <t>A0.4</t>
  </si>
  <si>
    <t>A0.5</t>
  </si>
  <si>
    <t>B0</t>
  </si>
  <si>
    <t>B0.1</t>
  </si>
  <si>
    <t>B0.2</t>
  </si>
  <si>
    <t>B0.3</t>
  </si>
  <si>
    <t>B0.4</t>
  </si>
  <si>
    <t>B0.5</t>
  </si>
  <si>
    <t>Aplicación hidrorepelente</t>
  </si>
  <si>
    <t>B: TORRE MUROS EXTERNOS</t>
  </si>
  <si>
    <t>A: SALÓN DE LOS PASOS PERDIDOS</t>
  </si>
  <si>
    <t>CERRAMIENTO VIDRIADO</t>
  </si>
  <si>
    <t>Protecciones</t>
  </si>
  <si>
    <t>Otros aceros</t>
  </si>
  <si>
    <t>B2.3</t>
  </si>
  <si>
    <t>B3</t>
  </si>
  <si>
    <t>REVOQUES</t>
  </si>
  <si>
    <t>B3.1</t>
  </si>
  <si>
    <t>B3.2</t>
  </si>
  <si>
    <t>Capa hidrófugo + capa revoques</t>
  </si>
  <si>
    <t>B4</t>
  </si>
  <si>
    <t>B4.1</t>
  </si>
  <si>
    <t>B4.2</t>
  </si>
  <si>
    <t>Limpieza de Obra Diaria</t>
  </si>
  <si>
    <t xml:space="preserve">Limpieza de Obra Final </t>
  </si>
  <si>
    <t>OTROS</t>
  </si>
  <si>
    <t>A4</t>
  </si>
  <si>
    <t>Trasiego de materiales y escombros, volquetas</t>
  </si>
  <si>
    <t>A4.1</t>
  </si>
  <si>
    <t>A4.2</t>
  </si>
  <si>
    <t>A4.3</t>
  </si>
  <si>
    <t>A4.4</t>
  </si>
  <si>
    <t>Guinches</t>
  </si>
  <si>
    <t>B0.6</t>
  </si>
  <si>
    <t>RETIROS Y DEMOLICIONES</t>
  </si>
  <si>
    <t>IMPLANTACIÓN y MEMORIA TECNICA</t>
  </si>
  <si>
    <t>Memoria Constructiva</t>
  </si>
  <si>
    <t>A0.6</t>
  </si>
  <si>
    <t>IMPLANTACION y MEMORIA TECNICA</t>
  </si>
  <si>
    <t>gl</t>
  </si>
  <si>
    <t>Trasiego de materiales y escombros</t>
  </si>
  <si>
    <t>Retiro de cerramiento vidriado existente</t>
  </si>
  <si>
    <t>Reparacion Perfiles Pilares</t>
  </si>
  <si>
    <t>Recomposicion de muros</t>
  </si>
  <si>
    <t>Picado de revoques y mamposteria</t>
  </si>
  <si>
    <t>REPARACIONES</t>
  </si>
  <si>
    <t>B4.3</t>
  </si>
  <si>
    <t>B5</t>
  </si>
  <si>
    <t>B5.1</t>
  </si>
  <si>
    <t>B5.2</t>
  </si>
  <si>
    <t>B5.3</t>
  </si>
  <si>
    <t>FORMULARIO 4: RUBRADO</t>
  </si>
  <si>
    <t>Monto:                  Pesos Uruguayos</t>
  </si>
  <si>
    <t xml:space="preserve">Empresa Oferente: </t>
  </si>
  <si>
    <t>El/Los que suscriben, en representación de [IDENTIFICAR OFERENTE] DECLARO/DECLARAMOS BAJO JURAMENTO que el Objeto del presente Llamado se ejecutará de acuerdo con el siguiente RUBRADO:</t>
  </si>
  <si>
    <t>Obra:                     LLAMADO PUBLICO A OFERTAS Nº 02/2024/ CONVENIO CAPL-CND</t>
  </si>
  <si>
    <t>MONTO IMPONIBLE de LLSS</t>
  </si>
  <si>
    <t>UNIDAD</t>
  </si>
  <si>
    <t>CANTIDAD</t>
  </si>
  <si>
    <t>TAREA</t>
  </si>
  <si>
    <t>RUBRO</t>
  </si>
  <si>
    <t>MONTO IMPONIBLE DE LEYES SOCIALES MAXIMOS</t>
  </si>
  <si>
    <t>(F )= C + LLSS</t>
  </si>
  <si>
    <t>LEYES SOCIALES</t>
  </si>
  <si>
    <t xml:space="preserve">TOTAL </t>
  </si>
  <si>
    <t>Hidrolavado</t>
  </si>
  <si>
    <t>(LLLSS) = MI x 75,8%</t>
  </si>
  <si>
    <t>(MI)</t>
  </si>
  <si>
    <t>Suministro y colocación nuevo cerramiento (aluminio)</t>
  </si>
  <si>
    <t>Suministro y colocación nuevo cerramiento (acero inox)</t>
  </si>
  <si>
    <t>Cotización obligatoria de adjudicación opcional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</si>
</sst>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U&quot;\ #,##0.00"/>
    <numFmt numFmtId="165" formatCode="_(* #,##0_);_(* \(#,##0\);_(* &quot;-&quot;_);_(@_)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82">
    <xf numFmtId="0" fontId="0" fillId="0" borderId="0" xfId="0"/>
    <xf numFmtId="0" fontId="0" fillId="0" borderId="1" xfId="0" applyBorder="1"/>
    <xf numFmtId="0" fontId="0" fillId="3" borderId="11" xfId="0" applyFill="1" applyBorder="1"/>
    <xf numFmtId="0" fontId="1" fillId="4" borderId="10" xfId="0" applyFont="1" applyFill="1" applyBorder="1"/>
    <xf numFmtId="0" fontId="0" fillId="0" borderId="0" xfId="0" applyAlignment="1">
      <alignment vertic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4" borderId="6" xfId="0" applyFont="1" applyFill="1" applyBorder="1"/>
    <xf numFmtId="0" fontId="0" fillId="4" borderId="2" xfId="0" applyFill="1" applyBorder="1"/>
    <xf numFmtId="0" fontId="0" fillId="4" borderId="8" xfId="0" applyFill="1" applyBorder="1"/>
    <xf numFmtId="0" fontId="0" fillId="0" borderId="0" xfId="0" applyAlignment="1">
      <alignment horizontal="right"/>
    </xf>
    <xf numFmtId="164" fontId="4" fillId="4" borderId="2" xfId="1" applyNumberFormat="1" applyFont="1" applyFill="1" applyBorder="1" applyAlignment="1">
      <alignment horizontal="right" wrapText="1"/>
    </xf>
    <xf numFmtId="164" fontId="2" fillId="0" borderId="1" xfId="1" applyNumberFormat="1" applyFont="1" applyBorder="1" applyAlignment="1">
      <alignment horizontal="right" wrapText="1"/>
    </xf>
    <xf numFmtId="164" fontId="2" fillId="0" borderId="12" xfId="1" applyNumberFormat="1" applyFont="1" applyBorder="1" applyAlignment="1">
      <alignment horizontal="right" wrapText="1"/>
    </xf>
    <xf numFmtId="164" fontId="2" fillId="0" borderId="15" xfId="1" applyNumberFormat="1" applyFont="1" applyBorder="1" applyAlignment="1">
      <alignment horizontal="right" wrapText="1"/>
    </xf>
    <xf numFmtId="0" fontId="1" fillId="4" borderId="11" xfId="0" applyFont="1" applyFill="1" applyBorder="1"/>
    <xf numFmtId="164" fontId="4" fillId="4" borderId="9" xfId="1" applyNumberFormat="1" applyFont="1" applyFill="1" applyBorder="1" applyAlignment="1">
      <alignment horizontal="right" wrapText="1"/>
    </xf>
    <xf numFmtId="0" fontId="1" fillId="3" borderId="10" xfId="0" applyFont="1" applyFill="1" applyBorder="1"/>
    <xf numFmtId="0" fontId="1" fillId="3" borderId="11" xfId="0" applyFont="1" applyFill="1" applyBorder="1"/>
    <xf numFmtId="164" fontId="4" fillId="3" borderId="9" xfId="1" applyNumberFormat="1" applyFont="1" applyFill="1" applyBorder="1" applyAlignment="1">
      <alignment horizontal="right" wrapText="1"/>
    </xf>
    <xf numFmtId="0" fontId="1" fillId="4" borderId="3" xfId="0" applyFont="1" applyFill="1" applyBorder="1"/>
    <xf numFmtId="164" fontId="2" fillId="0" borderId="0" xfId="1" applyNumberFormat="1" applyFont="1" applyAlignment="1">
      <alignment horizontal="right" wrapText="1"/>
    </xf>
    <xf numFmtId="0" fontId="5" fillId="4" borderId="8" xfId="0" applyFont="1" applyFill="1" applyBorder="1"/>
    <xf numFmtId="0" fontId="5" fillId="0" borderId="13" xfId="0" applyFont="1" applyBorder="1"/>
    <xf numFmtId="0" fontId="5" fillId="0" borderId="14" xfId="0" applyFont="1" applyBorder="1"/>
    <xf numFmtId="0" fontId="5" fillId="0" borderId="16" xfId="0" applyFont="1" applyBorder="1"/>
    <xf numFmtId="0" fontId="0" fillId="0" borderId="17" xfId="0" applyBorder="1"/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5" xfId="0" applyBorder="1" applyAlignment="1">
      <alignment vertical="top" wrapText="1"/>
    </xf>
    <xf numFmtId="0" fontId="0" fillId="0" borderId="21" xfId="0" applyBorder="1" applyAlignment="1">
      <alignment vertical="center"/>
    </xf>
    <xf numFmtId="0" fontId="0" fillId="0" borderId="18" xfId="0" applyBorder="1"/>
    <xf numFmtId="0" fontId="0" fillId="4" borderId="2" xfId="0" applyFill="1" applyBorder="1" applyAlignment="1">
      <alignment horizontal="right"/>
    </xf>
    <xf numFmtId="164" fontId="2" fillId="0" borderId="25" xfId="1" applyNumberFormat="1" applyFont="1" applyBorder="1" applyAlignment="1">
      <alignment horizontal="right" wrapText="1"/>
    </xf>
    <xf numFmtId="0" fontId="5" fillId="0" borderId="26" xfId="0" applyFont="1" applyBorder="1"/>
    <xf numFmtId="0" fontId="0" fillId="0" borderId="27" xfId="0" applyBorder="1"/>
    <xf numFmtId="164" fontId="2" fillId="0" borderId="27" xfId="1" applyNumberFormat="1" applyFont="1" applyBorder="1" applyAlignment="1">
      <alignment horizontal="right" wrapText="1"/>
    </xf>
    <xf numFmtId="0" fontId="5" fillId="0" borderId="0" xfId="0" applyFont="1"/>
    <xf numFmtId="0" fontId="1" fillId="4" borderId="3" xfId="0" applyFont="1" applyFill="1" applyBorder="1" applyAlignment="1">
      <alignment horizontal="left"/>
    </xf>
    <xf numFmtId="0" fontId="0" fillId="0" borderId="28" xfId="0" applyBorder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0" fillId="0" borderId="29" xfId="0" applyBorder="1" applyAlignment="1">
      <alignment vertical="top" wrapText="1"/>
    </xf>
    <xf numFmtId="0" fontId="0" fillId="0" borderId="25" xfId="0" applyBorder="1"/>
    <xf numFmtId="0" fontId="0" fillId="0" borderId="24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22" xfId="0" applyBorder="1"/>
    <xf numFmtId="0" fontId="0" fillId="0" borderId="33" xfId="0" applyBorder="1"/>
    <xf numFmtId="0" fontId="0" fillId="0" borderId="23" xfId="0" applyBorder="1"/>
    <xf numFmtId="0" fontId="0" fillId="0" borderId="30" xfId="0" applyBorder="1" applyAlignment="1">
      <alignment vertic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3" xfId="0" applyBorder="1" applyAlignment="1">
      <alignment vertical="top" wrapText="1"/>
    </xf>
    <xf numFmtId="0" fontId="1" fillId="0" borderId="22" xfId="0" applyFont="1" applyBorder="1"/>
    <xf numFmtId="0" fontId="1" fillId="0" borderId="33" xfId="0" applyFont="1" applyBorder="1"/>
    <xf numFmtId="0" fontId="1" fillId="0" borderId="23" xfId="0" applyFont="1" applyBorder="1"/>
    <xf numFmtId="0" fontId="7" fillId="0" borderId="0" xfId="0" applyFont="1"/>
    <xf numFmtId="165" fontId="8" fillId="0" borderId="0" xfId="0" applyNumberFormat="1" applyFont="1"/>
    <xf numFmtId="165" fontId="9" fillId="0" borderId="34" xfId="0" applyNumberFormat="1" applyFont="1" applyBorder="1"/>
    <xf numFmtId="0" fontId="0" fillId="0" borderId="34" xfId="0" applyBorder="1"/>
    <xf numFmtId="0" fontId="0" fillId="0" borderId="0" xfId="0" applyAlignment="1">
      <alignment horizontal="left" vertical="center"/>
    </xf>
    <xf numFmtId="164" fontId="2" fillId="4" borderId="9" xfId="1" applyNumberFormat="1" applyFont="1" applyFill="1" applyBorder="1" applyAlignment="1">
      <alignment horizontal="right" wrapText="1"/>
    </xf>
    <xf numFmtId="0" fontId="1" fillId="0" borderId="35" xfId="0" applyFont="1" applyBorder="1"/>
    <xf numFmtId="0" fontId="0" fillId="0" borderId="36" xfId="0" applyBorder="1"/>
    <xf numFmtId="0" fontId="0" fillId="0" borderId="36" xfId="0" applyBorder="1" applyAlignment="1">
      <alignment horizontal="center"/>
    </xf>
    <xf numFmtId="164" fontId="2" fillId="0" borderId="36" xfId="1" applyNumberFormat="1" applyFont="1" applyBorder="1" applyAlignment="1">
      <alignment horizontal="right" wrapText="1"/>
    </xf>
    <xf numFmtId="0" fontId="5" fillId="0" borderId="37" xfId="0" applyFont="1" applyBorder="1"/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0" fillId="5" borderId="10" xfId="0" applyFont="1" applyFill="1" applyBorder="1"/>
    <xf numFmtId="0" fontId="11" fillId="5" borderId="38" xfId="0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88"/>
  <sheetViews>
    <sheetView showGridLines="0" tabSelected="1" topLeftCell="A65" zoomScaleNormal="100" zoomScaleSheetLayoutView="100" workbookViewId="0">
      <selection activeCell="I86" sqref="I86"/>
    </sheetView>
  </sheetViews>
  <sheetFormatPr baseColWidth="10" defaultRowHeight="15" x14ac:dyDescent="0.25"/>
  <cols>
    <col min="1" max="1" width="5.85546875" customWidth="1"/>
    <col min="2" max="2" width="8.7109375" customWidth="1"/>
    <col min="3" max="3" width="59.42578125" customWidth="1"/>
    <col min="4" max="4" width="8.7109375" customWidth="1"/>
    <col min="5" max="5" width="10.5703125" customWidth="1"/>
    <col min="6" max="6" width="12.85546875" customWidth="1"/>
    <col min="7" max="8" width="16.85546875" customWidth="1"/>
    <col min="9" max="9" width="42.42578125" customWidth="1"/>
  </cols>
  <sheetData>
    <row r="1" spans="2:9" ht="18.75" x14ac:dyDescent="0.3">
      <c r="B1" s="63" t="s">
        <v>96</v>
      </c>
      <c r="D1" s="57"/>
    </row>
    <row r="2" spans="2:9" x14ac:dyDescent="0.25">
      <c r="B2" s="64" t="s">
        <v>100</v>
      </c>
      <c r="D2" s="57"/>
    </row>
    <row r="3" spans="2:9" x14ac:dyDescent="0.25">
      <c r="B3" s="64" t="s">
        <v>97</v>
      </c>
      <c r="D3" s="57"/>
    </row>
    <row r="4" spans="2:9" x14ac:dyDescent="0.25">
      <c r="D4" s="57"/>
    </row>
    <row r="5" spans="2:9" ht="15.75" x14ac:dyDescent="0.25">
      <c r="B5" s="65" t="s">
        <v>98</v>
      </c>
      <c r="C5" s="66"/>
      <c r="D5" s="57"/>
    </row>
    <row r="6" spans="2:9" x14ac:dyDescent="0.25">
      <c r="B6" s="67"/>
      <c r="D6" s="57"/>
    </row>
    <row r="7" spans="2:9" x14ac:dyDescent="0.25">
      <c r="B7" t="s">
        <v>99</v>
      </c>
      <c r="D7" s="57"/>
    </row>
    <row r="8" spans="2:9" ht="15.75" thickBot="1" x14ac:dyDescent="0.3"/>
    <row r="9" spans="2:9" ht="22.5" customHeight="1" x14ac:dyDescent="0.25">
      <c r="B9" s="74" t="s">
        <v>105</v>
      </c>
      <c r="C9" s="74" t="s">
        <v>104</v>
      </c>
      <c r="D9" s="74" t="s">
        <v>102</v>
      </c>
      <c r="E9" s="76" t="s">
        <v>103</v>
      </c>
      <c r="F9" s="78" t="s">
        <v>34</v>
      </c>
      <c r="G9" s="78" t="s">
        <v>35</v>
      </c>
      <c r="H9" s="78" t="s">
        <v>101</v>
      </c>
      <c r="I9" s="74" t="s">
        <v>0</v>
      </c>
    </row>
    <row r="10" spans="2:9" ht="26.25" customHeight="1" thickBot="1" x14ac:dyDescent="0.3">
      <c r="B10" s="75"/>
      <c r="C10" s="75"/>
      <c r="D10" s="75"/>
      <c r="E10" s="77"/>
      <c r="F10" s="79"/>
      <c r="G10" s="79"/>
      <c r="H10" s="79"/>
      <c r="I10" s="75"/>
    </row>
    <row r="11" spans="2:9" ht="15.75" thickBot="1" x14ac:dyDescent="0.3">
      <c r="D11" s="43" t="s">
        <v>55</v>
      </c>
    </row>
    <row r="12" spans="2:9" ht="15.75" thickBot="1" x14ac:dyDescent="0.3">
      <c r="B12" s="41" t="s">
        <v>41</v>
      </c>
      <c r="C12" s="10" t="s">
        <v>83</v>
      </c>
      <c r="D12" s="11"/>
      <c r="E12" s="11"/>
      <c r="F12" s="11"/>
      <c r="G12" s="14">
        <f>SUM(G13:G18)</f>
        <v>0</v>
      </c>
      <c r="H12" s="14">
        <f>SUM(H13:H18)</f>
        <v>0</v>
      </c>
      <c r="I12" s="12"/>
    </row>
    <row r="13" spans="2:9" x14ac:dyDescent="0.25">
      <c r="B13" s="48" t="s">
        <v>42</v>
      </c>
      <c r="C13" s="50" t="s">
        <v>81</v>
      </c>
      <c r="D13" s="54" t="s">
        <v>84</v>
      </c>
      <c r="E13" s="5">
        <v>1</v>
      </c>
      <c r="F13" s="16"/>
      <c r="G13" s="16">
        <f>E13*F13</f>
        <v>0</v>
      </c>
      <c r="H13" s="16">
        <v>0</v>
      </c>
      <c r="I13" s="6"/>
    </row>
    <row r="14" spans="2:9" x14ac:dyDescent="0.25">
      <c r="B14" s="42" t="s">
        <v>43</v>
      </c>
      <c r="C14" s="51" t="s">
        <v>38</v>
      </c>
      <c r="D14" s="55" t="s">
        <v>84</v>
      </c>
      <c r="E14" s="1">
        <v>1</v>
      </c>
      <c r="F14" s="15"/>
      <c r="G14" s="15">
        <f t="shared" ref="G14:G18" si="0">E14*F14</f>
        <v>0</v>
      </c>
      <c r="H14" s="15">
        <v>0</v>
      </c>
      <c r="I14" s="7"/>
    </row>
    <row r="15" spans="2:9" x14ac:dyDescent="0.25">
      <c r="B15" s="42" t="s">
        <v>44</v>
      </c>
      <c r="C15" s="51" t="s">
        <v>8</v>
      </c>
      <c r="D15" s="55" t="s">
        <v>84</v>
      </c>
      <c r="E15" s="1">
        <v>1</v>
      </c>
      <c r="F15" s="15"/>
      <c r="G15" s="15">
        <f t="shared" si="0"/>
        <v>0</v>
      </c>
      <c r="H15" s="15">
        <v>0</v>
      </c>
      <c r="I15" s="7"/>
    </row>
    <row r="16" spans="2:9" x14ac:dyDescent="0.25">
      <c r="B16" s="42" t="s">
        <v>45</v>
      </c>
      <c r="C16" s="51" t="s">
        <v>9</v>
      </c>
      <c r="D16" s="55" t="s">
        <v>84</v>
      </c>
      <c r="E16" s="1">
        <v>1</v>
      </c>
      <c r="F16" s="15"/>
      <c r="G16" s="15">
        <f t="shared" si="0"/>
        <v>0</v>
      </c>
      <c r="H16" s="15">
        <v>0</v>
      </c>
      <c r="I16" s="7"/>
    </row>
    <row r="17" spans="2:9" x14ac:dyDescent="0.25">
      <c r="B17" s="42" t="s">
        <v>46</v>
      </c>
      <c r="C17" s="51" t="s">
        <v>36</v>
      </c>
      <c r="D17" s="55" t="s">
        <v>84</v>
      </c>
      <c r="E17" s="1">
        <v>1</v>
      </c>
      <c r="F17" s="15"/>
      <c r="G17" s="15">
        <f t="shared" si="0"/>
        <v>0</v>
      </c>
      <c r="H17" s="15">
        <v>0</v>
      </c>
      <c r="I17" s="7"/>
    </row>
    <row r="18" spans="2:9" ht="15.75" thickBot="1" x14ac:dyDescent="0.3">
      <c r="B18" s="49" t="s">
        <v>82</v>
      </c>
      <c r="C18" s="52" t="s">
        <v>1</v>
      </c>
      <c r="D18" s="56" t="s">
        <v>84</v>
      </c>
      <c r="E18" s="8">
        <v>1</v>
      </c>
      <c r="F18" s="17"/>
      <c r="G18" s="17">
        <f t="shared" si="0"/>
        <v>0</v>
      </c>
      <c r="H18" s="17">
        <v>0</v>
      </c>
      <c r="I18" s="9"/>
    </row>
    <row r="19" spans="2:9" ht="15.75" thickBot="1" x14ac:dyDescent="0.3">
      <c r="D19" s="57"/>
      <c r="F19" s="13"/>
      <c r="G19" s="13"/>
    </row>
    <row r="20" spans="2:9" ht="15.75" thickBot="1" x14ac:dyDescent="0.3">
      <c r="B20" s="23" t="s">
        <v>19</v>
      </c>
      <c r="C20" s="10" t="s">
        <v>10</v>
      </c>
      <c r="D20" s="58"/>
      <c r="E20" s="11"/>
      <c r="F20" s="35"/>
      <c r="G20" s="14">
        <f>SUM(G21:G22)</f>
        <v>0</v>
      </c>
      <c r="H20" s="14">
        <f>SUM(H21:H22)</f>
        <v>0</v>
      </c>
      <c r="I20" s="25"/>
    </row>
    <row r="21" spans="2:9" x14ac:dyDescent="0.25">
      <c r="B21" s="48" t="s">
        <v>12</v>
      </c>
      <c r="C21" s="50" t="s">
        <v>13</v>
      </c>
      <c r="D21" s="54" t="s">
        <v>84</v>
      </c>
      <c r="E21" s="5">
        <v>1</v>
      </c>
      <c r="F21" s="16"/>
      <c r="G21" s="16">
        <f>E21*F21</f>
        <v>0</v>
      </c>
      <c r="H21" s="16">
        <v>0</v>
      </c>
      <c r="I21" s="26"/>
    </row>
    <row r="22" spans="2:9" ht="15.75" thickBot="1" x14ac:dyDescent="0.3">
      <c r="B22" s="49" t="s">
        <v>37</v>
      </c>
      <c r="C22" s="52" t="s">
        <v>1</v>
      </c>
      <c r="D22" s="56" t="s">
        <v>84</v>
      </c>
      <c r="E22" s="8">
        <v>1</v>
      </c>
      <c r="F22" s="17"/>
      <c r="G22" s="17">
        <f>E22*F22</f>
        <v>0</v>
      </c>
      <c r="H22" s="17">
        <v>0</v>
      </c>
      <c r="I22" s="28"/>
    </row>
    <row r="23" spans="2:9" ht="15.75" thickBot="1" x14ac:dyDescent="0.3">
      <c r="B23" s="4"/>
      <c r="D23" s="57"/>
      <c r="F23" s="24"/>
      <c r="G23" s="24"/>
      <c r="H23" s="24"/>
    </row>
    <row r="24" spans="2:9" ht="15.75" thickBot="1" x14ac:dyDescent="0.3">
      <c r="B24" s="23" t="s">
        <v>20</v>
      </c>
      <c r="C24" s="10" t="s">
        <v>11</v>
      </c>
      <c r="D24" s="58"/>
      <c r="E24" s="11"/>
      <c r="F24" s="35"/>
      <c r="G24" s="14">
        <f>SUM(G25:G27)</f>
        <v>0</v>
      </c>
      <c r="H24" s="14">
        <f>SUM(H25:H27)</f>
        <v>0</v>
      </c>
      <c r="I24" s="25"/>
    </row>
    <row r="25" spans="2:9" x14ac:dyDescent="0.25">
      <c r="B25" s="30" t="s">
        <v>14</v>
      </c>
      <c r="C25" s="29" t="s">
        <v>17</v>
      </c>
      <c r="D25" s="54" t="s">
        <v>84</v>
      </c>
      <c r="E25" s="5">
        <v>1</v>
      </c>
      <c r="F25" s="16"/>
      <c r="G25" s="16">
        <f>E25*F25</f>
        <v>0</v>
      </c>
      <c r="H25" s="16">
        <v>0</v>
      </c>
      <c r="I25" s="26"/>
    </row>
    <row r="26" spans="2:9" x14ac:dyDescent="0.25">
      <c r="B26" s="31" t="s">
        <v>15</v>
      </c>
      <c r="C26" s="32" t="s">
        <v>18</v>
      </c>
      <c r="D26" s="55" t="s">
        <v>84</v>
      </c>
      <c r="E26" s="1">
        <v>1</v>
      </c>
      <c r="F26" s="15"/>
      <c r="G26" s="15">
        <f t="shared" ref="G26:G27" si="1">E26*F26</f>
        <v>0</v>
      </c>
      <c r="H26" s="15">
        <v>0</v>
      </c>
      <c r="I26" s="27"/>
    </row>
    <row r="27" spans="2:9" ht="15.75" thickBot="1" x14ac:dyDescent="0.3">
      <c r="B27" s="33" t="s">
        <v>16</v>
      </c>
      <c r="C27" s="34" t="s">
        <v>1</v>
      </c>
      <c r="D27" s="56" t="s">
        <v>84</v>
      </c>
      <c r="E27" s="8">
        <v>1</v>
      </c>
      <c r="F27" s="17"/>
      <c r="G27" s="17">
        <f t="shared" si="1"/>
        <v>0</v>
      </c>
      <c r="H27" s="17">
        <v>0</v>
      </c>
      <c r="I27" s="28"/>
    </row>
    <row r="28" spans="2:9" ht="15.75" thickBot="1" x14ac:dyDescent="0.3">
      <c r="B28" s="4"/>
      <c r="F28" s="24"/>
      <c r="G28" s="24"/>
      <c r="H28" s="24"/>
    </row>
    <row r="29" spans="2:9" ht="15.75" thickBot="1" x14ac:dyDescent="0.3">
      <c r="B29" s="23" t="s">
        <v>21</v>
      </c>
      <c r="C29" s="10" t="s">
        <v>22</v>
      </c>
      <c r="D29" s="11"/>
      <c r="E29" s="11"/>
      <c r="F29" s="35"/>
      <c r="G29" s="14">
        <f>SUM(G30:G32)</f>
        <v>0</v>
      </c>
      <c r="H29" s="14">
        <f>SUM(H30:H32)</f>
        <v>0</v>
      </c>
      <c r="I29" s="25"/>
    </row>
    <row r="30" spans="2:9" x14ac:dyDescent="0.25">
      <c r="B30" s="30" t="s">
        <v>23</v>
      </c>
      <c r="C30" s="29" t="s">
        <v>26</v>
      </c>
      <c r="D30" s="54" t="s">
        <v>84</v>
      </c>
      <c r="E30" s="5">
        <v>1</v>
      </c>
      <c r="F30" s="16"/>
      <c r="G30" s="16">
        <f>E30*F30</f>
        <v>0</v>
      </c>
      <c r="H30" s="16">
        <v>0</v>
      </c>
      <c r="I30" s="26"/>
    </row>
    <row r="31" spans="2:9" x14ac:dyDescent="0.25">
      <c r="B31" s="31" t="s">
        <v>24</v>
      </c>
      <c r="C31" s="32" t="s">
        <v>27</v>
      </c>
      <c r="D31" s="55" t="s">
        <v>84</v>
      </c>
      <c r="E31" s="1">
        <v>1</v>
      </c>
      <c r="F31" s="15"/>
      <c r="G31" s="15">
        <f t="shared" ref="G31:G32" si="2">E31*F31</f>
        <v>0</v>
      </c>
      <c r="H31" s="15">
        <v>0</v>
      </c>
      <c r="I31" s="27"/>
    </row>
    <row r="32" spans="2:9" ht="15.75" thickBot="1" x14ac:dyDescent="0.3">
      <c r="B32" s="33" t="s">
        <v>25</v>
      </c>
      <c r="C32" s="34" t="s">
        <v>1</v>
      </c>
      <c r="D32" s="56" t="s">
        <v>84</v>
      </c>
      <c r="E32" s="8">
        <v>1</v>
      </c>
      <c r="F32" s="17"/>
      <c r="G32" s="17">
        <f t="shared" si="2"/>
        <v>0</v>
      </c>
      <c r="H32" s="17">
        <v>0</v>
      </c>
      <c r="I32" s="28"/>
    </row>
    <row r="33" spans="2:9" ht="15.75" thickBot="1" x14ac:dyDescent="0.3">
      <c r="B33" s="4"/>
      <c r="F33" s="24"/>
      <c r="G33" s="24"/>
      <c r="H33" s="24"/>
      <c r="I33" s="40"/>
    </row>
    <row r="34" spans="2:9" ht="15.75" thickBot="1" x14ac:dyDescent="0.3">
      <c r="B34" s="23" t="s">
        <v>71</v>
      </c>
      <c r="C34" s="10" t="s">
        <v>70</v>
      </c>
      <c r="D34" s="11"/>
      <c r="E34" s="11"/>
      <c r="F34" s="35"/>
      <c r="G34" s="14">
        <f>SUM(G35:G38)</f>
        <v>0</v>
      </c>
      <c r="H34" s="14">
        <f>SUM(H35:H38)</f>
        <v>0</v>
      </c>
      <c r="I34" s="25"/>
    </row>
    <row r="35" spans="2:9" x14ac:dyDescent="0.25">
      <c r="B35" s="48" t="s">
        <v>73</v>
      </c>
      <c r="C35" s="50" t="s">
        <v>68</v>
      </c>
      <c r="D35" s="54" t="s">
        <v>84</v>
      </c>
      <c r="E35" s="5">
        <v>1</v>
      </c>
      <c r="F35" s="16"/>
      <c r="G35" s="16">
        <f>E35*F35</f>
        <v>0</v>
      </c>
      <c r="H35" s="16">
        <v>0</v>
      </c>
      <c r="I35" s="26"/>
    </row>
    <row r="36" spans="2:9" x14ac:dyDescent="0.25">
      <c r="B36" s="42" t="s">
        <v>74</v>
      </c>
      <c r="C36" s="59" t="s">
        <v>69</v>
      </c>
      <c r="D36" s="55" t="s">
        <v>84</v>
      </c>
      <c r="E36" s="1">
        <v>1</v>
      </c>
      <c r="F36" s="15"/>
      <c r="G36" s="15">
        <f t="shared" ref="G36:G37" si="3">E36*F36</f>
        <v>0</v>
      </c>
      <c r="H36" s="15">
        <v>0</v>
      </c>
      <c r="I36" s="27"/>
    </row>
    <row r="37" spans="2:9" x14ac:dyDescent="0.25">
      <c r="B37" s="42" t="s">
        <v>75</v>
      </c>
      <c r="C37" s="59" t="s">
        <v>72</v>
      </c>
      <c r="D37" s="55" t="s">
        <v>84</v>
      </c>
      <c r="E37" s="1">
        <v>1</v>
      </c>
      <c r="F37" s="15"/>
      <c r="G37" s="15">
        <f t="shared" si="3"/>
        <v>0</v>
      </c>
      <c r="H37" s="15">
        <v>0</v>
      </c>
      <c r="I37" s="27"/>
    </row>
    <row r="38" spans="2:9" ht="15.75" thickBot="1" x14ac:dyDescent="0.3">
      <c r="B38" s="49" t="s">
        <v>76</v>
      </c>
      <c r="C38" s="52" t="s">
        <v>1</v>
      </c>
      <c r="D38" s="56" t="s">
        <v>84</v>
      </c>
      <c r="E38" s="8">
        <v>1</v>
      </c>
      <c r="F38" s="17"/>
      <c r="G38" s="17">
        <f t="shared" ref="G38" si="4">E38*F38</f>
        <v>0</v>
      </c>
      <c r="H38" s="17">
        <v>0</v>
      </c>
      <c r="I38" s="28"/>
    </row>
    <row r="39" spans="2:9" ht="15.75" thickBot="1" x14ac:dyDescent="0.3">
      <c r="D39" s="44" t="s">
        <v>54</v>
      </c>
      <c r="F39" s="24"/>
      <c r="G39" s="24"/>
      <c r="H39" s="24"/>
      <c r="I39" s="40"/>
    </row>
    <row r="40" spans="2:9" ht="15.75" thickBot="1" x14ac:dyDescent="0.3">
      <c r="B40" s="23" t="s">
        <v>47</v>
      </c>
      <c r="C40" s="10" t="s">
        <v>80</v>
      </c>
      <c r="D40" s="11"/>
      <c r="E40" s="11"/>
      <c r="F40" s="35"/>
      <c r="G40" s="14">
        <f>SUM(G41:G46)</f>
        <v>0</v>
      </c>
      <c r="H40" s="14">
        <f>SUM(H41:H46)</f>
        <v>0</v>
      </c>
      <c r="I40" s="25"/>
    </row>
    <row r="41" spans="2:9" x14ac:dyDescent="0.25">
      <c r="B41" s="48" t="s">
        <v>48</v>
      </c>
      <c r="C41" s="50" t="s">
        <v>81</v>
      </c>
      <c r="D41" s="54" t="s">
        <v>84</v>
      </c>
      <c r="E41" s="5">
        <v>1</v>
      </c>
      <c r="F41" s="16"/>
      <c r="G41" s="16">
        <f>E41*F41</f>
        <v>0</v>
      </c>
      <c r="H41" s="16">
        <v>0</v>
      </c>
      <c r="I41" s="6"/>
    </row>
    <row r="42" spans="2:9" x14ac:dyDescent="0.25">
      <c r="B42" s="42" t="s">
        <v>49</v>
      </c>
      <c r="C42" s="51" t="s">
        <v>38</v>
      </c>
      <c r="D42" s="55" t="s">
        <v>84</v>
      </c>
      <c r="E42" s="1">
        <v>1</v>
      </c>
      <c r="F42" s="15"/>
      <c r="G42" s="15">
        <f t="shared" ref="G42:G45" si="5">E42*F42</f>
        <v>0</v>
      </c>
      <c r="H42" s="15">
        <v>0</v>
      </c>
      <c r="I42" s="7"/>
    </row>
    <row r="43" spans="2:9" x14ac:dyDescent="0.25">
      <c r="B43" s="42" t="s">
        <v>50</v>
      </c>
      <c r="C43" s="51" t="s">
        <v>8</v>
      </c>
      <c r="D43" s="55" t="s">
        <v>84</v>
      </c>
      <c r="E43" s="1">
        <v>1</v>
      </c>
      <c r="F43" s="15"/>
      <c r="G43" s="15">
        <f t="shared" si="5"/>
        <v>0</v>
      </c>
      <c r="H43" s="15">
        <v>0</v>
      </c>
      <c r="I43" s="7"/>
    </row>
    <row r="44" spans="2:9" x14ac:dyDescent="0.25">
      <c r="B44" s="53" t="s">
        <v>51</v>
      </c>
      <c r="C44" s="51" t="s">
        <v>9</v>
      </c>
      <c r="D44" s="55" t="s">
        <v>84</v>
      </c>
      <c r="E44" s="1">
        <v>1</v>
      </c>
      <c r="F44" s="15"/>
      <c r="G44" s="15">
        <f t="shared" si="5"/>
        <v>0</v>
      </c>
      <c r="H44" s="15">
        <v>0</v>
      </c>
      <c r="I44" s="7"/>
    </row>
    <row r="45" spans="2:9" x14ac:dyDescent="0.25">
      <c r="B45" s="53" t="s">
        <v>52</v>
      </c>
      <c r="C45" s="51" t="s">
        <v>77</v>
      </c>
      <c r="D45" s="55" t="s">
        <v>84</v>
      </c>
      <c r="E45" s="1">
        <v>1</v>
      </c>
      <c r="F45" s="15"/>
      <c r="G45" s="15">
        <f t="shared" si="5"/>
        <v>0</v>
      </c>
      <c r="H45" s="15">
        <v>0</v>
      </c>
      <c r="I45" s="7"/>
    </row>
    <row r="46" spans="2:9" ht="15.75" thickBot="1" x14ac:dyDescent="0.3">
      <c r="B46" s="49" t="s">
        <v>78</v>
      </c>
      <c r="C46" s="52" t="s">
        <v>1</v>
      </c>
      <c r="D46" s="56" t="s">
        <v>84</v>
      </c>
      <c r="E46" s="8">
        <v>1</v>
      </c>
      <c r="F46" s="17"/>
      <c r="G46" s="17">
        <f t="shared" ref="G46" si="6">E46*F46</f>
        <v>0</v>
      </c>
      <c r="H46" s="17">
        <v>0</v>
      </c>
      <c r="I46" s="9"/>
    </row>
    <row r="47" spans="2:9" ht="15.75" thickBot="1" x14ac:dyDescent="0.3">
      <c r="B47" s="4"/>
      <c r="F47" s="24"/>
      <c r="G47" s="24"/>
      <c r="H47" s="24"/>
    </row>
    <row r="48" spans="2:9" ht="15.75" thickBot="1" x14ac:dyDescent="0.3">
      <c r="B48" s="23" t="s">
        <v>28</v>
      </c>
      <c r="C48" s="10" t="s">
        <v>79</v>
      </c>
      <c r="D48" s="11"/>
      <c r="E48" s="11"/>
      <c r="F48" s="35"/>
      <c r="G48" s="14">
        <f>SUM(G49:G52)</f>
        <v>0</v>
      </c>
      <c r="H48" s="14">
        <f>SUM(H49:H52)</f>
        <v>0</v>
      </c>
      <c r="I48" s="25"/>
    </row>
    <row r="49" spans="2:9" x14ac:dyDescent="0.25">
      <c r="B49" s="30" t="s">
        <v>29</v>
      </c>
      <c r="C49" s="29" t="s">
        <v>89</v>
      </c>
      <c r="D49" s="54" t="s">
        <v>84</v>
      </c>
      <c r="E49" s="5">
        <v>1</v>
      </c>
      <c r="F49" s="16"/>
      <c r="G49" s="16">
        <f>E49*F49</f>
        <v>0</v>
      </c>
      <c r="H49" s="16">
        <v>0</v>
      </c>
      <c r="I49" s="26"/>
    </row>
    <row r="50" spans="2:9" x14ac:dyDescent="0.25">
      <c r="B50" s="31" t="s">
        <v>39</v>
      </c>
      <c r="C50" s="32" t="s">
        <v>86</v>
      </c>
      <c r="D50" s="55" t="s">
        <v>84</v>
      </c>
      <c r="E50" s="1">
        <v>1</v>
      </c>
      <c r="F50" s="15"/>
      <c r="G50" s="15">
        <f t="shared" ref="G50:G52" si="7">E50*F50</f>
        <v>0</v>
      </c>
      <c r="H50" s="15">
        <v>0</v>
      </c>
      <c r="I50" s="27"/>
    </row>
    <row r="51" spans="2:9" x14ac:dyDescent="0.25">
      <c r="B51" s="47" t="s">
        <v>40</v>
      </c>
      <c r="C51" s="45" t="s">
        <v>85</v>
      </c>
      <c r="D51" s="55" t="s">
        <v>84</v>
      </c>
      <c r="E51" s="46">
        <v>1</v>
      </c>
      <c r="F51" s="36"/>
      <c r="G51" s="15">
        <f t="shared" si="7"/>
        <v>0</v>
      </c>
      <c r="H51" s="15">
        <v>0</v>
      </c>
      <c r="I51" s="37"/>
    </row>
    <row r="52" spans="2:9" ht="15.75" thickBot="1" x14ac:dyDescent="0.3">
      <c r="B52" s="33" t="s">
        <v>40</v>
      </c>
      <c r="C52" s="34" t="s">
        <v>1</v>
      </c>
      <c r="D52" s="56" t="s">
        <v>84</v>
      </c>
      <c r="E52" s="8">
        <v>1</v>
      </c>
      <c r="F52" s="17"/>
      <c r="G52" s="17">
        <f t="shared" si="7"/>
        <v>0</v>
      </c>
      <c r="H52" s="17">
        <v>0</v>
      </c>
      <c r="I52" s="28"/>
    </row>
    <row r="53" spans="2:9" ht="15.75" thickBot="1" x14ac:dyDescent="0.3">
      <c r="D53" s="44"/>
      <c r="F53" s="24"/>
      <c r="G53" s="24"/>
      <c r="H53" s="24"/>
      <c r="I53" s="40"/>
    </row>
    <row r="54" spans="2:9" ht="15.75" thickBot="1" x14ac:dyDescent="0.3">
      <c r="B54" s="23" t="s">
        <v>31</v>
      </c>
      <c r="C54" s="10" t="s">
        <v>56</v>
      </c>
      <c r="D54" s="11"/>
      <c r="E54" s="11"/>
      <c r="F54" s="35"/>
      <c r="G54" s="14">
        <f>SUM(G55:G57)</f>
        <v>0</v>
      </c>
      <c r="H54" s="14">
        <f>SUM(H55:H57)</f>
        <v>0</v>
      </c>
      <c r="I54" s="25"/>
    </row>
    <row r="55" spans="2:9" x14ac:dyDescent="0.25">
      <c r="B55" s="30" t="s">
        <v>33</v>
      </c>
      <c r="C55" s="29" t="s">
        <v>57</v>
      </c>
      <c r="D55" s="54" t="s">
        <v>84</v>
      </c>
      <c r="E55" s="5">
        <v>1</v>
      </c>
      <c r="F55" s="16"/>
      <c r="G55" s="16">
        <f>E55*F55</f>
        <v>0</v>
      </c>
      <c r="H55" s="16">
        <v>0</v>
      </c>
      <c r="I55" s="26"/>
    </row>
    <row r="56" spans="2:9" x14ac:dyDescent="0.25">
      <c r="B56" s="31" t="s">
        <v>30</v>
      </c>
      <c r="C56" s="32" t="s">
        <v>113</v>
      </c>
      <c r="D56" s="55" t="s">
        <v>84</v>
      </c>
      <c r="E56" s="1">
        <v>1</v>
      </c>
      <c r="F56" s="15"/>
      <c r="G56" s="15">
        <f t="shared" ref="G56:G57" si="8">E56*F56</f>
        <v>0</v>
      </c>
      <c r="H56" s="15">
        <v>0</v>
      </c>
      <c r="I56" s="27"/>
    </row>
    <row r="57" spans="2:9" ht="15.75" thickBot="1" x14ac:dyDescent="0.3">
      <c r="B57" s="33" t="s">
        <v>59</v>
      </c>
      <c r="C57" s="34" t="s">
        <v>1</v>
      </c>
      <c r="D57" s="56" t="s">
        <v>84</v>
      </c>
      <c r="E57" s="8">
        <v>1</v>
      </c>
      <c r="F57" s="17"/>
      <c r="G57" s="17">
        <f t="shared" si="8"/>
        <v>0</v>
      </c>
      <c r="H57" s="17">
        <v>0</v>
      </c>
      <c r="I57" s="28"/>
    </row>
    <row r="58" spans="2:9" ht="15.75" thickBot="1" x14ac:dyDescent="0.3">
      <c r="B58" s="4"/>
      <c r="F58" s="24"/>
      <c r="G58" s="24"/>
      <c r="H58" s="24"/>
      <c r="I58" s="40"/>
    </row>
    <row r="59" spans="2:9" ht="15.75" thickBot="1" x14ac:dyDescent="0.3">
      <c r="B59" s="23" t="s">
        <v>60</v>
      </c>
      <c r="C59" s="10" t="s">
        <v>90</v>
      </c>
      <c r="D59" s="11"/>
      <c r="E59" s="11"/>
      <c r="F59" s="35"/>
      <c r="G59" s="14">
        <f>SUM(G60:G63)</f>
        <v>0</v>
      </c>
      <c r="H59" s="14">
        <f>SUM(H60:H63)</f>
        <v>0</v>
      </c>
      <c r="I59" s="25"/>
    </row>
    <row r="60" spans="2:9" x14ac:dyDescent="0.25">
      <c r="B60" s="30" t="s">
        <v>62</v>
      </c>
      <c r="C60" s="29" t="s">
        <v>87</v>
      </c>
      <c r="D60" s="54" t="s">
        <v>84</v>
      </c>
      <c r="E60" s="5">
        <v>1</v>
      </c>
      <c r="F60" s="16"/>
      <c r="G60" s="16">
        <f>E60*F60</f>
        <v>0</v>
      </c>
      <c r="H60" s="16">
        <v>0</v>
      </c>
      <c r="I60" s="26"/>
    </row>
    <row r="61" spans="2:9" x14ac:dyDescent="0.25">
      <c r="B61" s="31" t="s">
        <v>63</v>
      </c>
      <c r="C61" s="32" t="s">
        <v>58</v>
      </c>
      <c r="D61" s="55" t="s">
        <v>84</v>
      </c>
      <c r="E61" s="1">
        <v>1</v>
      </c>
      <c r="F61" s="15"/>
      <c r="G61" s="15">
        <f t="shared" ref="G61:G63" si="9">E61*F61</f>
        <v>0</v>
      </c>
      <c r="H61" s="15">
        <v>0</v>
      </c>
      <c r="I61" s="27"/>
    </row>
    <row r="62" spans="2:9" x14ac:dyDescent="0.25">
      <c r="B62" s="47" t="s">
        <v>63</v>
      </c>
      <c r="C62" s="45" t="s">
        <v>88</v>
      </c>
      <c r="D62" s="55" t="s">
        <v>84</v>
      </c>
      <c r="E62" s="46">
        <v>1</v>
      </c>
      <c r="F62" s="36"/>
      <c r="G62" s="15">
        <f t="shared" si="9"/>
        <v>0</v>
      </c>
      <c r="H62" s="15">
        <v>0</v>
      </c>
      <c r="I62" s="37"/>
    </row>
    <row r="63" spans="2:9" ht="15.75" thickBot="1" x14ac:dyDescent="0.3">
      <c r="B63" s="33" t="s">
        <v>59</v>
      </c>
      <c r="C63" s="34" t="s">
        <v>1</v>
      </c>
      <c r="D63" s="56" t="s">
        <v>84</v>
      </c>
      <c r="E63" s="8">
        <v>1</v>
      </c>
      <c r="F63" s="17"/>
      <c r="G63" s="17">
        <f t="shared" si="9"/>
        <v>0</v>
      </c>
      <c r="H63" s="17">
        <v>0</v>
      </c>
      <c r="I63" s="28"/>
    </row>
    <row r="64" spans="2:9" ht="15.75" thickBot="1" x14ac:dyDescent="0.3">
      <c r="D64" s="44"/>
      <c r="F64" s="24"/>
      <c r="G64" s="24"/>
      <c r="H64" s="24"/>
      <c r="I64" s="40"/>
    </row>
    <row r="65" spans="2:9" ht="15.75" thickBot="1" x14ac:dyDescent="0.3">
      <c r="B65" s="23" t="s">
        <v>65</v>
      </c>
      <c r="C65" s="10" t="s">
        <v>61</v>
      </c>
      <c r="D65" s="11"/>
      <c r="E65" s="11"/>
      <c r="F65" s="35"/>
      <c r="G65" s="14">
        <f>SUM(G66:G68)</f>
        <v>0</v>
      </c>
      <c r="H65" s="14">
        <f>SUM(H66:H68)</f>
        <v>0</v>
      </c>
      <c r="I65" s="25"/>
    </row>
    <row r="66" spans="2:9" x14ac:dyDescent="0.25">
      <c r="B66" s="60" t="s">
        <v>66</v>
      </c>
      <c r="C66" s="5" t="s">
        <v>26</v>
      </c>
      <c r="D66" s="54" t="s">
        <v>84</v>
      </c>
      <c r="E66" s="5">
        <v>1</v>
      </c>
      <c r="F66" s="16"/>
      <c r="G66" s="16">
        <f>E66*F66</f>
        <v>0</v>
      </c>
      <c r="H66" s="16">
        <v>0</v>
      </c>
      <c r="I66" s="26"/>
    </row>
    <row r="67" spans="2:9" x14ac:dyDescent="0.25">
      <c r="B67" s="61" t="s">
        <v>67</v>
      </c>
      <c r="C67" s="1" t="s">
        <v>64</v>
      </c>
      <c r="D67" s="55" t="s">
        <v>84</v>
      </c>
      <c r="E67" s="1">
        <v>1</v>
      </c>
      <c r="F67" s="15"/>
      <c r="G67" s="15">
        <f t="shared" ref="G67:G68" si="10">E67*F67</f>
        <v>0</v>
      </c>
      <c r="H67" s="15">
        <v>0</v>
      </c>
      <c r="I67" s="27"/>
    </row>
    <row r="68" spans="2:9" ht="15.75" thickBot="1" x14ac:dyDescent="0.3">
      <c r="B68" s="62" t="s">
        <v>91</v>
      </c>
      <c r="C68" s="8" t="s">
        <v>1</v>
      </c>
      <c r="D68" s="56" t="s">
        <v>84</v>
      </c>
      <c r="E68" s="8">
        <v>1</v>
      </c>
      <c r="F68" s="17"/>
      <c r="G68" s="17">
        <f t="shared" si="10"/>
        <v>0</v>
      </c>
      <c r="H68" s="17">
        <v>0</v>
      </c>
      <c r="I68" s="28"/>
    </row>
    <row r="69" spans="2:9" ht="15.75" thickBot="1" x14ac:dyDescent="0.3">
      <c r="B69" s="4"/>
      <c r="F69" s="24"/>
      <c r="G69" s="24"/>
      <c r="H69" s="24"/>
    </row>
    <row r="70" spans="2:9" ht="15.75" thickBot="1" x14ac:dyDescent="0.3">
      <c r="B70" s="23" t="s">
        <v>92</v>
      </c>
      <c r="C70" s="10" t="s">
        <v>32</v>
      </c>
      <c r="D70" s="11"/>
      <c r="E70" s="11"/>
      <c r="F70" s="35"/>
      <c r="G70" s="14">
        <f>SUM(G71:G73)</f>
        <v>0</v>
      </c>
      <c r="H70" s="14">
        <f>SUM(H71:H73)</f>
        <v>0</v>
      </c>
      <c r="I70" s="25"/>
    </row>
    <row r="71" spans="2:9" x14ac:dyDescent="0.25">
      <c r="B71" s="30" t="s">
        <v>93</v>
      </c>
      <c r="C71" s="29" t="s">
        <v>110</v>
      </c>
      <c r="D71" s="54" t="s">
        <v>84</v>
      </c>
      <c r="E71" s="5">
        <v>1</v>
      </c>
      <c r="F71" s="16"/>
      <c r="G71" s="16">
        <f>E71*F71</f>
        <v>0</v>
      </c>
      <c r="H71" s="16">
        <v>0</v>
      </c>
      <c r="I71" s="26"/>
    </row>
    <row r="72" spans="2:9" x14ac:dyDescent="0.25">
      <c r="B72" s="31" t="s">
        <v>94</v>
      </c>
      <c r="C72" s="32" t="s">
        <v>53</v>
      </c>
      <c r="D72" s="55" t="s">
        <v>84</v>
      </c>
      <c r="E72" s="1">
        <v>1</v>
      </c>
      <c r="F72" s="15"/>
      <c r="G72" s="15">
        <f t="shared" ref="G72:G73" si="11">E72*F72</f>
        <v>0</v>
      </c>
      <c r="H72" s="15">
        <v>0</v>
      </c>
      <c r="I72" s="27"/>
    </row>
    <row r="73" spans="2:9" ht="15.75" thickBot="1" x14ac:dyDescent="0.3">
      <c r="B73" s="33" t="s">
        <v>95</v>
      </c>
      <c r="C73" s="34" t="s">
        <v>1</v>
      </c>
      <c r="D73" s="56" t="s">
        <v>84</v>
      </c>
      <c r="E73" s="8">
        <v>1</v>
      </c>
      <c r="F73" s="17"/>
      <c r="G73" s="17">
        <f t="shared" si="11"/>
        <v>0</v>
      </c>
      <c r="H73" s="17">
        <v>0</v>
      </c>
      <c r="I73" s="28"/>
    </row>
    <row r="74" spans="2:9" x14ac:dyDescent="0.25">
      <c r="B74" s="4"/>
      <c r="F74" s="24"/>
      <c r="G74" s="24"/>
      <c r="H74" s="24"/>
      <c r="I74" s="40"/>
    </row>
    <row r="75" spans="2:9" ht="15.75" thickBot="1" x14ac:dyDescent="0.3">
      <c r="B75" s="4"/>
      <c r="C75" s="38"/>
      <c r="D75" s="38"/>
      <c r="E75" s="38"/>
      <c r="F75" s="39"/>
      <c r="G75" s="39"/>
      <c r="H75" s="24"/>
      <c r="I75" s="40"/>
    </row>
    <row r="76" spans="2:9" ht="15.75" thickBot="1" x14ac:dyDescent="0.3">
      <c r="C76" s="3" t="s">
        <v>2</v>
      </c>
      <c r="D76" s="18"/>
      <c r="E76" s="18" t="s">
        <v>3</v>
      </c>
      <c r="F76" s="18"/>
      <c r="G76" s="19">
        <f>G12+G20+G24+G29+G34+G40+G48+G54+G59+G65+G70</f>
        <v>0</v>
      </c>
    </row>
    <row r="77" spans="2:9" ht="15.75" thickBot="1" x14ac:dyDescent="0.3">
      <c r="C77" s="3" t="s">
        <v>4</v>
      </c>
      <c r="D77" s="18"/>
      <c r="E77" s="18" t="s">
        <v>7</v>
      </c>
      <c r="F77" s="18"/>
      <c r="G77" s="19">
        <f>G76*0.22</f>
        <v>0</v>
      </c>
    </row>
    <row r="78" spans="2:9" ht="15.75" thickBot="1" x14ac:dyDescent="0.3">
      <c r="C78" s="3" t="s">
        <v>6</v>
      </c>
      <c r="D78" s="18"/>
      <c r="E78" s="18" t="s">
        <v>5</v>
      </c>
      <c r="F78" s="18"/>
      <c r="G78" s="19">
        <f>G76+G77</f>
        <v>0</v>
      </c>
    </row>
    <row r="79" spans="2:9" ht="15.75" thickBot="1" x14ac:dyDescent="0.3"/>
    <row r="80" spans="2:9" ht="15.75" thickBot="1" x14ac:dyDescent="0.3">
      <c r="C80" s="3" t="s">
        <v>106</v>
      </c>
      <c r="D80" s="18"/>
      <c r="E80" s="18" t="s">
        <v>112</v>
      </c>
      <c r="F80" s="18"/>
      <c r="G80" s="68">
        <f>H12+H20+H24+H29+H34+H40+H48+H54+H59+H65+H70</f>
        <v>0</v>
      </c>
    </row>
    <row r="81" spans="2:9" ht="15.75" thickBot="1" x14ac:dyDescent="0.3">
      <c r="C81" s="3" t="s">
        <v>108</v>
      </c>
      <c r="D81" s="18"/>
      <c r="E81" s="18" t="s">
        <v>111</v>
      </c>
      <c r="F81" s="18"/>
      <c r="G81" s="19">
        <f>+G80*0.758</f>
        <v>0</v>
      </c>
    </row>
    <row r="82" spans="2:9" ht="15.75" thickBot="1" x14ac:dyDescent="0.3"/>
    <row r="83" spans="2:9" ht="15.75" thickBot="1" x14ac:dyDescent="0.3">
      <c r="C83" s="20" t="s">
        <v>109</v>
      </c>
      <c r="D83" s="2"/>
      <c r="E83" s="21" t="s">
        <v>107</v>
      </c>
      <c r="F83" s="21"/>
      <c r="G83" s="22">
        <f>G78+G81</f>
        <v>0</v>
      </c>
    </row>
    <row r="85" spans="2:9" ht="15.75" thickBot="1" x14ac:dyDescent="0.3"/>
    <row r="86" spans="2:9" ht="21.75" thickBot="1" x14ac:dyDescent="0.4">
      <c r="B86" s="80" t="s">
        <v>115</v>
      </c>
      <c r="C86" s="81"/>
    </row>
    <row r="87" spans="2:9" ht="15.75" thickBot="1" x14ac:dyDescent="0.3"/>
    <row r="88" spans="2:9" ht="15.75" thickBot="1" x14ac:dyDescent="0.3">
      <c r="B88" s="69" t="s">
        <v>59</v>
      </c>
      <c r="C88" s="70" t="s">
        <v>114</v>
      </c>
      <c r="D88" s="71" t="s">
        <v>84</v>
      </c>
      <c r="E88" s="70">
        <v>1</v>
      </c>
      <c r="F88" s="72">
        <v>0</v>
      </c>
      <c r="G88" s="72">
        <v>0</v>
      </c>
      <c r="H88" s="72">
        <v>0</v>
      </c>
      <c r="I88" s="73"/>
    </row>
  </sheetData>
  <mergeCells count="8">
    <mergeCell ref="I9:I10"/>
    <mergeCell ref="B9:B10"/>
    <mergeCell ref="C9:C10"/>
    <mergeCell ref="D9:D10"/>
    <mergeCell ref="E9:E10"/>
    <mergeCell ref="H9:H10"/>
    <mergeCell ref="F9:F10"/>
    <mergeCell ref="G9:G10"/>
  </mergeCells>
  <pageMargins left="0.98425196850393704" right="0.39370078740157483" top="0.39370078740157483" bottom="0.39370078740157483" header="0" footer="0"/>
  <pageSetup paperSize="9" scale="4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B49A361BCDDD4BAB4EDE5636590831" ma:contentTypeVersion="13" ma:contentTypeDescription="Crear nuevo documento." ma:contentTypeScope="" ma:versionID="2ad5f80e933c7e1244c30553cab1f915">
  <xsd:schema xmlns:xsd="http://www.w3.org/2001/XMLSchema" xmlns:xs="http://www.w3.org/2001/XMLSchema" xmlns:p="http://schemas.microsoft.com/office/2006/metadata/properties" xmlns:ns2="abbf9d05-72c2-4b32-b603-2b1febc8c4e6" xmlns:ns3="ec6d6fd3-ff36-4639-83c0-70d3094dbccb" targetNamespace="http://schemas.microsoft.com/office/2006/metadata/properties" ma:root="true" ma:fieldsID="9fd78d465d263b9a7b3f6649a2e11404" ns2:_="" ns3:_="">
    <xsd:import namespace="abbf9d05-72c2-4b32-b603-2b1febc8c4e6"/>
    <xsd:import namespace="ec6d6fd3-ff36-4639-83c0-70d3094dbc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bf9d05-72c2-4b32-b603-2b1febc8c4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6d6fd3-ff36-4639-83c0-70d3094dbcc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374c2b8-dc99-4fdc-8996-a16e227e232c}" ma:internalName="TaxCatchAll" ma:showField="CatchAllData" ma:web="ec6d6fd3-ff36-4639-83c0-70d3094dbc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7329E6-8E33-4107-B7E8-E8BB39EEBA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7F97D8-811D-4899-AACF-8B97690AB6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bf9d05-72c2-4b32-b603-2b1febc8c4e6"/>
    <ds:schemaRef ds:uri="ec6d6fd3-ff36-4639-83c0-70d3094dbc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OBRA</vt:lpstr>
      <vt:lpstr>OBRA!Área_de_impresión</vt:lpstr>
    </vt:vector>
  </TitlesOfParts>
  <Company>pl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Carlomagno Goycoechea, Andrea Gisella</dc:creator>
  <cp:lastModifiedBy>Adrián Fránquez</cp:lastModifiedBy>
  <cp:lastPrinted>2024-02-23T18:15:58Z</cp:lastPrinted>
  <dcterms:created xsi:type="dcterms:W3CDTF">2018-08-23T13:26:08Z</dcterms:created>
  <dcterms:modified xsi:type="dcterms:W3CDTF">2024-07-25T20:15:23Z</dcterms:modified>
</cp:coreProperties>
</file>